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.alber\AppData\Local\Ceyoniq\nscale Imaf\S15520_2\CC\eGOV$0$960464$2$0 _Edit2\"/>
    </mc:Choice>
  </mc:AlternateContent>
  <xr:revisionPtr revIDLastSave="0" documentId="13_ncr:1_{E2A1C002-2F46-4579-B832-03443506BCE4}" xr6:coauthVersionLast="47" xr6:coauthVersionMax="47" xr10:uidLastSave="{00000000-0000-0000-0000-000000000000}"/>
  <bookViews>
    <workbookView xWindow="25905" yWindow="1470" windowWidth="24090" windowHeight="1857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67" i="1" l="1"/>
  <c r="E66" i="1"/>
  <c r="E63" i="1"/>
  <c r="E62" i="1"/>
  <c r="E60" i="1"/>
  <c r="E57" i="1"/>
  <c r="E55" i="1"/>
  <c r="E53" i="1"/>
  <c r="E51" i="1"/>
  <c r="E50" i="1"/>
  <c r="E47" i="1"/>
  <c r="E46" i="1"/>
  <c r="E44" i="1"/>
  <c r="E42" i="1"/>
  <c r="E40" i="1"/>
  <c r="E14" i="1"/>
  <c r="E13" i="1"/>
  <c r="E11" i="1"/>
  <c r="E9" i="1"/>
  <c r="E7" i="1"/>
  <c r="E6" i="1"/>
  <c r="E68" i="1" l="1"/>
  <c r="E69" i="1"/>
  <c r="E70" i="1" s="1"/>
</calcChain>
</file>

<file path=xl/sharedStrings.xml><?xml version="1.0" encoding="utf-8"?>
<sst xmlns="http://schemas.openxmlformats.org/spreadsheetml/2006/main" count="227" uniqueCount="111">
  <si>
    <t>Wernersstraße 1FH</t>
  </si>
  <si>
    <t>Position</t>
  </si>
  <si>
    <t>Menge ME</t>
  </si>
  <si>
    <t>Bezeichnung</t>
  </si>
  <si>
    <t>E-Preis €</t>
  </si>
  <si>
    <t>G-Preis €</t>
  </si>
  <si>
    <t>01.</t>
  </si>
  <si>
    <t>fest installierte Sportgeräte</t>
  </si>
  <si>
    <t/>
  </si>
  <si>
    <t>01.01</t>
  </si>
  <si>
    <t>2,00 Stk.</t>
  </si>
  <si>
    <t>Basketball, Haupteinrichtung, schwenkbar, höhenverstellbar</t>
  </si>
  <si>
    <t>0,00 €</t>
  </si>
  <si>
    <t>01.02</t>
  </si>
  <si>
    <t>01.03</t>
  </si>
  <si>
    <t>1,00 Stk.</t>
  </si>
  <si>
    <t>01.04</t>
  </si>
  <si>
    <t>3,00 Stk.</t>
  </si>
  <si>
    <t>Basketball, Übungseinrichtung, starr</t>
  </si>
  <si>
    <t>01.05</t>
  </si>
  <si>
    <t>alle zugänglichen Verschraubungen nachziehen</t>
  </si>
  <si>
    <t>01.06</t>
  </si>
  <si>
    <t>4,00 Stk.</t>
  </si>
  <si>
    <t>Schaukel-Einrichtung</t>
  </si>
  <si>
    <t>01.07</t>
  </si>
  <si>
    <t>01.08</t>
  </si>
  <si>
    <t>Klettertau-Einrichtung, 4fach</t>
  </si>
  <si>
    <t>01.09</t>
  </si>
  <si>
    <t>01.10</t>
  </si>
  <si>
    <t>3 Taue, bestehend aus je:</t>
  </si>
  <si>
    <t>1x Zwischenkonstruktion, starre Ausführung,</t>
  </si>
  <si>
    <t>zur Überbrückung des Luftraumes zwischen Wand und</t>
  </si>
  <si>
    <t>Binder bzw. zum Ausgleich eines ansteigenden Binders,</t>
  </si>
  <si>
    <t>mit Druckstreben, Deckenabhängungen und Zubehör,</t>
  </si>
  <si>
    <t>Anlage bis 4 Klettertaue</t>
  </si>
  <si>
    <t>5x Befestigungseisen Standard, zur Aufnahme der</t>
  </si>
  <si>
    <t>Tauschiene an Zwischenkonstruktion bzw. Binderwechsel</t>
  </si>
  <si>
    <t>1x Laufträger für Klettertauanlage nach DIN 7911-2, für 4</t>
  </si>
  <si>
    <t>Taue, ca. 4, 80 m lang verzinkte Stahlschienen mit</t>
  </si>
  <si>
    <t>zusätzlicher Verstärkung je Tau, komplett mit</t>
  </si>
  <si>
    <t>Einrastvorrichtung in Gebrauchsstellung</t>
  </si>
  <si>
    <t>2x Laufkatze für Klettertau mit gesicherter Tauaufhängung,</t>
  </si>
  <si>
    <t>2-seitige Kugellagerrollen, einschließlich Abstandsketten</t>
  </si>
  <si>
    <t>1x Rastlaufkatze für Klettertau, mit gesicherter</t>
  </si>
  <si>
    <t>Tauaufhängung, 2-seitige Kugellagerrollen, Endlaufkatze</t>
  </si>
  <si>
    <t>mit Raster</t>
  </si>
  <si>
    <t>1x Wandaufnahme für die Feststellung der Klettertaue</t>
  </si>
  <si>
    <t>bei Nichtgebrauch an Stütze oder Wand, bis 8 Taue</t>
  </si>
  <si>
    <t>1x Aufziehvorrichtung für Klettertaue, mit</t>
  </si>
  <si>
    <t>Wickelvorrichtung, Zugseil mit Karabiner und Seilumlenkung</t>
  </si>
  <si>
    <t>1x Handzugseil für das Ausklinken der Taue aus</t>
  </si>
  <si>
    <t>geflochtenem Perlonseil</t>
  </si>
  <si>
    <t>Für obige Arbeiten (Pos. 01.10) entstehen voraussichtlich:</t>
  </si>
  <si>
    <t>01.11</t>
  </si>
  <si>
    <t>12,00 Stk.</t>
  </si>
  <si>
    <t>Stundensatz für Service-Techniker inklusive An- und Abfahrt</t>
  </si>
  <si>
    <t>(3 Servicetechniker á 4 std)</t>
  </si>
  <si>
    <t>01.12</t>
  </si>
  <si>
    <t>Gerüstkosten</t>
  </si>
  <si>
    <t>01.13</t>
  </si>
  <si>
    <t>Kletterstangen-Einrichtung ausziehbar</t>
  </si>
  <si>
    <t>01.14</t>
  </si>
  <si>
    <t>01.15</t>
  </si>
  <si>
    <t>Doppelfeld-Sprossenwand starr</t>
  </si>
  <si>
    <t>01.16</t>
  </si>
  <si>
    <t>02.</t>
  </si>
  <si>
    <t>02.01</t>
  </si>
  <si>
    <t>02.02</t>
  </si>
  <si>
    <t>02.03</t>
  </si>
  <si>
    <t>02.04</t>
  </si>
  <si>
    <t>Sprungkasten 5-teilig</t>
  </si>
  <si>
    <t>02.05</t>
  </si>
  <si>
    <t>02.06</t>
  </si>
  <si>
    <t>Sprungkasten, 1-teilig</t>
  </si>
  <si>
    <t>02.07</t>
  </si>
  <si>
    <t>02.08</t>
  </si>
  <si>
    <t>02.09</t>
  </si>
  <si>
    <t>02.10</t>
  </si>
  <si>
    <t>Barren</t>
  </si>
  <si>
    <t>02.11</t>
  </si>
  <si>
    <t>02.12</t>
  </si>
  <si>
    <t>02.13</t>
  </si>
  <si>
    <t>02.14</t>
  </si>
  <si>
    <t>5,00 Stk.</t>
  </si>
  <si>
    <t>Turnbank</t>
  </si>
  <si>
    <t>02.15</t>
  </si>
  <si>
    <t>02.16</t>
  </si>
  <si>
    <t>Bankblatt (Kiefer) 4 m liefern und montieren, incl.</t>
  </si>
  <si>
    <t>umweltgerechte Entsorgung des alten Bankblattes</t>
  </si>
  <si>
    <t>02.17</t>
  </si>
  <si>
    <t>Hockeytore, starr</t>
  </si>
  <si>
    <t>2,00 stk.</t>
  </si>
  <si>
    <t>alle Verschraubungen nachziehen</t>
  </si>
  <si>
    <t>Summe 02. transportable Sportgeräte</t>
  </si>
  <si>
    <t>Nettosumme</t>
  </si>
  <si>
    <t>Umsatzsteuer</t>
  </si>
  <si>
    <t>19 %</t>
  </si>
  <si>
    <t>Gesamtsumme</t>
  </si>
  <si>
    <t>alle zugänglichen Verschraubungen nachziehen,
Drehgelenke abfetten</t>
  </si>
  <si>
    <t>Brett Kantenschutz nachkleben (Eingangsseite)</t>
  </si>
  <si>
    <t>alle Verschraubungen einschl. Decke nachziehen,
Pendelachslager, Rollen reinigen und abfetten</t>
  </si>
  <si>
    <t>Fachgerechte und umweltschonende Entsorgung des
defekten oder nicht sicherheitskonformen Altgerätes</t>
  </si>
  <si>
    <t>Beschaffung und Lieferung eines sicherheits- und
richtlinienkonformen Neugerätes nach DIN 7911-2 für</t>
  </si>
  <si>
    <t>(Die Abrechnung erfolgt nach tatsächlichem Aufwand. Die angegebenen Zeiten sind anhand von Erfahrungswerten und
einer vorab Routenplanung geschätzt)</t>
  </si>
  <si>
    <t>alle zugänglichen Verschraubungen nachziehen,
Laufschiene, Rollen reinigen, Rollen abfetten</t>
  </si>
  <si>
    <t>Weichboden 200/300/30 cm, 190/300/30 cm, 200/300/25
cm</t>
  </si>
  <si>
    <t>vorhandener Weichbodenbezug 200/300/30 cm stark
eingerissen, umweltgerecht entsorgen</t>
  </si>
  <si>
    <t>neuen Bezug 200/300/30 cm für Weichboden liefern und
aufziehen</t>
  </si>
  <si>
    <t>ohne Fahrvorrichtung: mit Hebel-Rollachsen, nicht DIN
konform, Unfallgefahr!</t>
  </si>
  <si>
    <t>Summe 01. fest installierte Sportgeräte</t>
  </si>
  <si>
    <t>transportable Sportgeräte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</si>
</sst>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Aptos Narrow"/>
      <family val="2"/>
      <scheme val="minor"/>
    </font>
    <font>
      <sz val="10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i/>
      <sz val="9"/>
      <name val="Segoe UI"/>
      <family val="2"/>
    </font>
    <font>
      <sz val="11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left" vertical="center"/>
    </xf>
    <xf numFmtId="164" fontId="5" fillId="0" borderId="0" xfId="0" applyNumberFormat="1" applyFont="1" applyBorder="1" applyAlignment="1">
      <alignment horizontal="left" vertical="center"/>
    </xf>
    <xf numFmtId="164" fontId="5" fillId="0" borderId="2" xfId="0" applyNumberFormat="1" applyFont="1" applyBorder="1" applyAlignment="1">
      <alignment horizontal="left" vertical="center"/>
    </xf>
    <xf numFmtId="164" fontId="3" fillId="0" borderId="2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left" vertical="center"/>
    </xf>
    <xf numFmtId="164" fontId="3" fillId="0" borderId="11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164" fontId="2" fillId="2" borderId="0" xfId="0" applyNumberFormat="1" applyFont="1" applyFill="1" applyBorder="1" applyAlignment="1" applyProtection="1">
      <alignment horizontal="right" vertical="center"/>
      <protection locked="0"/>
    </xf>
    <xf numFmtId="164" fontId="2" fillId="2" borderId="5" xfId="0" applyNumberFormat="1" applyFont="1" applyFill="1" applyBorder="1" applyAlignment="1" applyProtection="1">
      <alignment horizontal="right" vertical="center"/>
      <protection locked="0"/>
    </xf>
    <xf numFmtId="49" fontId="2" fillId="0" borderId="9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2" fillId="0" borderId="6" xfId="0" applyNumberFormat="1" applyFont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7AA34-1161-4703-A8BE-5FCE83E0C03D}">
  <dimension ref="A1:E70"/>
  <sheetViews>
    <sheetView tabSelected="1" topLeftCell="A6" workbookViewId="0">
      <selection activeCell="D6" sqref="D6"/>
    </sheetView>
  </sheetViews>
  <sheetFormatPr baseColWidth="10" defaultColWidth="11.42578125" defaultRowHeight="16.5" x14ac:dyDescent="0.25"/>
  <cols>
    <col min="1" max="1" width="18.85546875" style="17" bestFit="1" customWidth="1"/>
    <col min="2" max="2" width="13" style="17" bestFit="1" customWidth="1"/>
    <col min="3" max="3" width="47.85546875" style="17" bestFit="1" customWidth="1"/>
    <col min="4" max="4" width="8.28515625" style="17" bestFit="1" customWidth="1"/>
    <col min="5" max="5" width="9.28515625" style="17" bestFit="1" customWidth="1"/>
    <col min="6" max="16384" width="11.42578125" style="17"/>
  </cols>
  <sheetData>
    <row r="1" spans="1:5" x14ac:dyDescent="0.25">
      <c r="A1" s="17" t="s">
        <v>0</v>
      </c>
    </row>
    <row r="3" spans="1:5" x14ac:dyDescent="0.25">
      <c r="A3" s="29" t="s">
        <v>1</v>
      </c>
      <c r="B3" s="15" t="s">
        <v>2</v>
      </c>
      <c r="C3" s="15" t="s">
        <v>3</v>
      </c>
      <c r="D3" s="16" t="s">
        <v>4</v>
      </c>
      <c r="E3" s="30" t="s">
        <v>5</v>
      </c>
    </row>
    <row r="4" spans="1:5" x14ac:dyDescent="0.25">
      <c r="A4" s="31" t="s">
        <v>6</v>
      </c>
      <c r="B4" s="10" t="s">
        <v>7</v>
      </c>
      <c r="C4" s="9" t="s">
        <v>8</v>
      </c>
      <c r="D4" s="15" t="s">
        <v>8</v>
      </c>
      <c r="E4" s="32" t="s">
        <v>8</v>
      </c>
    </row>
    <row r="5" spans="1:5" x14ac:dyDescent="0.25">
      <c r="A5" s="33" t="s">
        <v>9</v>
      </c>
      <c r="B5" s="11" t="s">
        <v>10</v>
      </c>
      <c r="C5" s="11" t="s">
        <v>11</v>
      </c>
      <c r="D5" s="35"/>
      <c r="E5" s="36"/>
    </row>
    <row r="6" spans="1:5" ht="24" x14ac:dyDescent="0.25">
      <c r="A6" s="24" t="s">
        <v>13</v>
      </c>
      <c r="B6" s="19" t="s">
        <v>10</v>
      </c>
      <c r="C6" s="22" t="s">
        <v>98</v>
      </c>
      <c r="D6" s="55">
        <v>0</v>
      </c>
      <c r="E6" s="38">
        <f>2*D6</f>
        <v>0</v>
      </c>
    </row>
    <row r="7" spans="1:5" x14ac:dyDescent="0.25">
      <c r="A7" s="27" t="s">
        <v>14</v>
      </c>
      <c r="B7" s="13" t="s">
        <v>15</v>
      </c>
      <c r="C7" s="13" t="s">
        <v>99</v>
      </c>
      <c r="D7" s="56">
        <v>0</v>
      </c>
      <c r="E7" s="39">
        <f>D7</f>
        <v>0</v>
      </c>
    </row>
    <row r="8" spans="1:5" x14ac:dyDescent="0.25">
      <c r="A8" s="33" t="s">
        <v>16</v>
      </c>
      <c r="B8" s="11" t="s">
        <v>17</v>
      </c>
      <c r="C8" s="11" t="s">
        <v>18</v>
      </c>
      <c r="D8" s="35"/>
      <c r="E8" s="36"/>
    </row>
    <row r="9" spans="1:5" x14ac:dyDescent="0.25">
      <c r="A9" s="27" t="s">
        <v>19</v>
      </c>
      <c r="B9" s="13" t="s">
        <v>10</v>
      </c>
      <c r="C9" s="13" t="s">
        <v>20</v>
      </c>
      <c r="D9" s="56">
        <v>0</v>
      </c>
      <c r="E9" s="39">
        <f>2*D9</f>
        <v>0</v>
      </c>
    </row>
    <row r="10" spans="1:5" x14ac:dyDescent="0.25">
      <c r="A10" s="33" t="s">
        <v>21</v>
      </c>
      <c r="B10" s="11" t="s">
        <v>22</v>
      </c>
      <c r="C10" s="11" t="s">
        <v>23</v>
      </c>
      <c r="D10" s="35"/>
      <c r="E10" s="36"/>
    </row>
    <row r="11" spans="1:5" ht="24" x14ac:dyDescent="0.25">
      <c r="A11" s="27" t="s">
        <v>24</v>
      </c>
      <c r="B11" s="13" t="s">
        <v>22</v>
      </c>
      <c r="C11" s="34" t="s">
        <v>100</v>
      </c>
      <c r="D11" s="56">
        <v>0</v>
      </c>
      <c r="E11" s="39">
        <f>4*D11</f>
        <v>0</v>
      </c>
    </row>
    <row r="12" spans="1:5" x14ac:dyDescent="0.25">
      <c r="A12" s="33" t="s">
        <v>25</v>
      </c>
      <c r="B12" s="11" t="s">
        <v>15</v>
      </c>
      <c r="C12" s="11" t="s">
        <v>26</v>
      </c>
      <c r="D12" s="35"/>
      <c r="E12" s="36"/>
    </row>
    <row r="13" spans="1:5" ht="24" x14ac:dyDescent="0.25">
      <c r="A13" s="24" t="s">
        <v>27</v>
      </c>
      <c r="B13" s="19" t="s">
        <v>15</v>
      </c>
      <c r="C13" s="22" t="s">
        <v>101</v>
      </c>
      <c r="D13" s="55">
        <v>0</v>
      </c>
      <c r="E13" s="38">
        <f>D13</f>
        <v>0</v>
      </c>
    </row>
    <row r="14" spans="1:5" ht="24" x14ac:dyDescent="0.25">
      <c r="A14" s="24" t="s">
        <v>28</v>
      </c>
      <c r="B14" s="19" t="s">
        <v>15</v>
      </c>
      <c r="C14" s="22" t="s">
        <v>102</v>
      </c>
      <c r="D14" s="55">
        <v>0</v>
      </c>
      <c r="E14" s="38">
        <f>D14</f>
        <v>0</v>
      </c>
    </row>
    <row r="15" spans="1:5" x14ac:dyDescent="0.25">
      <c r="A15" s="24" t="s">
        <v>8</v>
      </c>
      <c r="B15" s="19" t="s">
        <v>8</v>
      </c>
      <c r="C15" s="19" t="s">
        <v>29</v>
      </c>
      <c r="D15" s="40" t="s">
        <v>8</v>
      </c>
      <c r="E15" s="41" t="s">
        <v>8</v>
      </c>
    </row>
    <row r="16" spans="1:5" x14ac:dyDescent="0.25">
      <c r="A16" s="24" t="s">
        <v>8</v>
      </c>
      <c r="B16" s="19" t="s">
        <v>8</v>
      </c>
      <c r="C16" s="19" t="s">
        <v>30</v>
      </c>
      <c r="D16" s="42"/>
      <c r="E16" s="43"/>
    </row>
    <row r="17" spans="1:5" x14ac:dyDescent="0.25">
      <c r="A17" s="24" t="s">
        <v>8</v>
      </c>
      <c r="B17" s="19" t="s">
        <v>8</v>
      </c>
      <c r="C17" s="19" t="s">
        <v>31</v>
      </c>
      <c r="D17" s="42"/>
      <c r="E17" s="43"/>
    </row>
    <row r="18" spans="1:5" x14ac:dyDescent="0.25">
      <c r="A18" s="24" t="s">
        <v>8</v>
      </c>
      <c r="B18" s="19" t="s">
        <v>8</v>
      </c>
      <c r="C18" s="19" t="s">
        <v>32</v>
      </c>
      <c r="D18" s="42"/>
      <c r="E18" s="43"/>
    </row>
    <row r="19" spans="1:5" x14ac:dyDescent="0.25">
      <c r="A19" s="24" t="s">
        <v>8</v>
      </c>
      <c r="B19" s="19" t="s">
        <v>8</v>
      </c>
      <c r="C19" s="19" t="s">
        <v>33</v>
      </c>
      <c r="D19" s="42"/>
      <c r="E19" s="43"/>
    </row>
    <row r="20" spans="1:5" x14ac:dyDescent="0.25">
      <c r="A20" s="24" t="s">
        <v>8</v>
      </c>
      <c r="B20" s="19" t="s">
        <v>8</v>
      </c>
      <c r="C20" s="19" t="s">
        <v>34</v>
      </c>
      <c r="D20" s="42"/>
      <c r="E20" s="43"/>
    </row>
    <row r="21" spans="1:5" x14ac:dyDescent="0.25">
      <c r="A21" s="24" t="s">
        <v>8</v>
      </c>
      <c r="B21" s="19" t="s">
        <v>8</v>
      </c>
      <c r="C21" s="19" t="s">
        <v>35</v>
      </c>
      <c r="D21" s="42"/>
      <c r="E21" s="43"/>
    </row>
    <row r="22" spans="1:5" x14ac:dyDescent="0.25">
      <c r="A22" s="26" t="s">
        <v>8</v>
      </c>
      <c r="B22" s="18" t="s">
        <v>8</v>
      </c>
      <c r="C22" s="19" t="s">
        <v>36</v>
      </c>
      <c r="D22" s="42"/>
      <c r="E22" s="43"/>
    </row>
    <row r="23" spans="1:5" x14ac:dyDescent="0.25">
      <c r="A23" s="24" t="s">
        <v>8</v>
      </c>
      <c r="B23" s="19" t="s">
        <v>8</v>
      </c>
      <c r="C23" s="19" t="s">
        <v>37</v>
      </c>
      <c r="D23" s="40" t="s">
        <v>8</v>
      </c>
      <c r="E23" s="41" t="s">
        <v>8</v>
      </c>
    </row>
    <row r="24" spans="1:5" x14ac:dyDescent="0.25">
      <c r="A24" s="24" t="s">
        <v>8</v>
      </c>
      <c r="B24" s="19" t="s">
        <v>8</v>
      </c>
      <c r="C24" s="19" t="s">
        <v>38</v>
      </c>
      <c r="D24" s="40" t="s">
        <v>8</v>
      </c>
      <c r="E24" s="41" t="s">
        <v>8</v>
      </c>
    </row>
    <row r="25" spans="1:5" x14ac:dyDescent="0.25">
      <c r="A25" s="24" t="s">
        <v>8</v>
      </c>
      <c r="B25" s="19" t="s">
        <v>8</v>
      </c>
      <c r="C25" s="19" t="s">
        <v>39</v>
      </c>
      <c r="D25" s="40" t="s">
        <v>8</v>
      </c>
      <c r="E25" s="41" t="s">
        <v>8</v>
      </c>
    </row>
    <row r="26" spans="1:5" x14ac:dyDescent="0.25">
      <c r="A26" s="24" t="s">
        <v>8</v>
      </c>
      <c r="B26" s="19" t="s">
        <v>8</v>
      </c>
      <c r="C26" s="19" t="s">
        <v>40</v>
      </c>
      <c r="D26" s="40" t="s">
        <v>8</v>
      </c>
      <c r="E26" s="41" t="s">
        <v>8</v>
      </c>
    </row>
    <row r="27" spans="1:5" x14ac:dyDescent="0.25">
      <c r="A27" s="24" t="s">
        <v>8</v>
      </c>
      <c r="B27" s="19" t="s">
        <v>8</v>
      </c>
      <c r="C27" s="19" t="s">
        <v>41</v>
      </c>
      <c r="D27" s="42"/>
      <c r="E27" s="43"/>
    </row>
    <row r="28" spans="1:5" x14ac:dyDescent="0.25">
      <c r="A28" s="24" t="s">
        <v>8</v>
      </c>
      <c r="B28" s="19" t="s">
        <v>8</v>
      </c>
      <c r="C28" s="19" t="s">
        <v>42</v>
      </c>
      <c r="D28" s="42"/>
      <c r="E28" s="43"/>
    </row>
    <row r="29" spans="1:5" x14ac:dyDescent="0.25">
      <c r="A29" s="24" t="s">
        <v>8</v>
      </c>
      <c r="B29" s="19" t="s">
        <v>8</v>
      </c>
      <c r="C29" s="19" t="s">
        <v>43</v>
      </c>
      <c r="D29" s="42"/>
      <c r="E29" s="43"/>
    </row>
    <row r="30" spans="1:5" x14ac:dyDescent="0.25">
      <c r="A30" s="24" t="s">
        <v>8</v>
      </c>
      <c r="B30" s="19" t="s">
        <v>8</v>
      </c>
      <c r="C30" s="19" t="s">
        <v>44</v>
      </c>
      <c r="D30" s="42"/>
      <c r="E30" s="43"/>
    </row>
    <row r="31" spans="1:5" x14ac:dyDescent="0.25">
      <c r="A31" s="24" t="s">
        <v>8</v>
      </c>
      <c r="B31" s="19" t="s">
        <v>8</v>
      </c>
      <c r="C31" s="19" t="s">
        <v>45</v>
      </c>
      <c r="D31" s="42"/>
      <c r="E31" s="43"/>
    </row>
    <row r="32" spans="1:5" x14ac:dyDescent="0.25">
      <c r="A32" s="24" t="s">
        <v>8</v>
      </c>
      <c r="B32" s="19" t="s">
        <v>8</v>
      </c>
      <c r="C32" s="19" t="s">
        <v>46</v>
      </c>
      <c r="D32" s="42"/>
      <c r="E32" s="43"/>
    </row>
    <row r="33" spans="1:5" x14ac:dyDescent="0.25">
      <c r="A33" s="24" t="s">
        <v>8</v>
      </c>
      <c r="B33" s="19" t="s">
        <v>8</v>
      </c>
      <c r="C33" s="19" t="s">
        <v>47</v>
      </c>
      <c r="D33" s="42"/>
      <c r="E33" s="43"/>
    </row>
    <row r="34" spans="1:5" x14ac:dyDescent="0.25">
      <c r="A34" s="24" t="s">
        <v>8</v>
      </c>
      <c r="B34" s="19" t="s">
        <v>8</v>
      </c>
      <c r="C34" s="19" t="s">
        <v>48</v>
      </c>
      <c r="D34" s="42"/>
      <c r="E34" s="43"/>
    </row>
    <row r="35" spans="1:5" x14ac:dyDescent="0.25">
      <c r="A35" s="24" t="s">
        <v>8</v>
      </c>
      <c r="B35" s="19" t="s">
        <v>8</v>
      </c>
      <c r="C35" s="19" t="s">
        <v>49</v>
      </c>
      <c r="D35" s="42"/>
      <c r="E35" s="43"/>
    </row>
    <row r="36" spans="1:5" x14ac:dyDescent="0.25">
      <c r="A36" s="24" t="s">
        <v>8</v>
      </c>
      <c r="B36" s="19" t="s">
        <v>8</v>
      </c>
      <c r="C36" s="19" t="s">
        <v>50</v>
      </c>
      <c r="D36" s="23"/>
      <c r="E36" s="25"/>
    </row>
    <row r="37" spans="1:5" x14ac:dyDescent="0.25">
      <c r="A37" s="24" t="s">
        <v>8</v>
      </c>
      <c r="B37" s="19" t="s">
        <v>8</v>
      </c>
      <c r="C37" s="19" t="s">
        <v>51</v>
      </c>
      <c r="D37" s="23"/>
      <c r="E37" s="25"/>
    </row>
    <row r="38" spans="1:5" x14ac:dyDescent="0.25">
      <c r="A38" s="8" t="s">
        <v>52</v>
      </c>
      <c r="B38" s="7" t="s">
        <v>8</v>
      </c>
      <c r="C38" s="7" t="s">
        <v>8</v>
      </c>
      <c r="D38" s="7" t="s">
        <v>8</v>
      </c>
      <c r="E38" s="6" t="s">
        <v>8</v>
      </c>
    </row>
    <row r="39" spans="1:5" ht="24" customHeight="1" x14ac:dyDescent="0.25">
      <c r="A39" s="5" t="s">
        <v>103</v>
      </c>
      <c r="B39" s="4"/>
      <c r="C39" s="4"/>
      <c r="D39" s="4"/>
      <c r="E39" s="3"/>
    </row>
    <row r="40" spans="1:5" x14ac:dyDescent="0.25">
      <c r="A40" s="24" t="s">
        <v>53</v>
      </c>
      <c r="B40" s="20" t="s">
        <v>54</v>
      </c>
      <c r="C40" s="19" t="s">
        <v>55</v>
      </c>
      <c r="D40" s="55">
        <v>0</v>
      </c>
      <c r="E40" s="38">
        <f>12*D40</f>
        <v>0</v>
      </c>
    </row>
    <row r="41" spans="1:5" x14ac:dyDescent="0.25">
      <c r="A41" s="24" t="s">
        <v>8</v>
      </c>
      <c r="B41" s="19" t="s">
        <v>8</v>
      </c>
      <c r="C41" s="19" t="s">
        <v>56</v>
      </c>
      <c r="D41" s="40" t="s">
        <v>8</v>
      </c>
      <c r="E41" s="41" t="s">
        <v>8</v>
      </c>
    </row>
    <row r="42" spans="1:5" x14ac:dyDescent="0.25">
      <c r="A42" s="27" t="s">
        <v>57</v>
      </c>
      <c r="B42" s="14" t="s">
        <v>15</v>
      </c>
      <c r="C42" s="13" t="s">
        <v>58</v>
      </c>
      <c r="D42" s="56">
        <v>0</v>
      </c>
      <c r="E42" s="39">
        <f>D42</f>
        <v>0</v>
      </c>
    </row>
    <row r="43" spans="1:5" x14ac:dyDescent="0.25">
      <c r="A43" s="33" t="s">
        <v>59</v>
      </c>
      <c r="B43" s="12" t="s">
        <v>15</v>
      </c>
      <c r="C43" s="11" t="s">
        <v>60</v>
      </c>
      <c r="D43" s="35"/>
      <c r="E43" s="36"/>
    </row>
    <row r="44" spans="1:5" ht="24" x14ac:dyDescent="0.25">
      <c r="A44" s="27" t="s">
        <v>61</v>
      </c>
      <c r="B44" s="14" t="s">
        <v>15</v>
      </c>
      <c r="C44" s="34" t="s">
        <v>104</v>
      </c>
      <c r="D44" s="56">
        <v>0</v>
      </c>
      <c r="E44" s="39">
        <f>D44</f>
        <v>0</v>
      </c>
    </row>
    <row r="45" spans="1:5" x14ac:dyDescent="0.25">
      <c r="A45" s="33" t="s">
        <v>62</v>
      </c>
      <c r="B45" s="11" t="s">
        <v>10</v>
      </c>
      <c r="C45" s="11" t="s">
        <v>63</v>
      </c>
      <c r="D45" s="35"/>
      <c r="E45" s="36"/>
    </row>
    <row r="46" spans="1:5" x14ac:dyDescent="0.25">
      <c r="A46" s="27" t="s">
        <v>64</v>
      </c>
      <c r="B46" s="13" t="s">
        <v>10</v>
      </c>
      <c r="C46" s="13" t="s">
        <v>20</v>
      </c>
      <c r="D46" s="56">
        <v>0</v>
      </c>
      <c r="E46" s="39">
        <f>2*D46</f>
        <v>0</v>
      </c>
    </row>
    <row r="47" spans="1:5" x14ac:dyDescent="0.25">
      <c r="A47" s="45"/>
      <c r="B47" s="46" t="s">
        <v>109</v>
      </c>
      <c r="C47" s="15"/>
      <c r="D47" s="47"/>
      <c r="E47" s="48">
        <f>E6+E7+E9+E11+E13+E14+E40+E42+E44+E46</f>
        <v>0</v>
      </c>
    </row>
    <row r="48" spans="1:5" x14ac:dyDescent="0.25">
      <c r="A48" s="31" t="s">
        <v>65</v>
      </c>
      <c r="B48" s="2" t="s">
        <v>110</v>
      </c>
      <c r="C48" s="1" t="s">
        <v>8</v>
      </c>
      <c r="D48" s="49" t="s">
        <v>8</v>
      </c>
      <c r="E48" s="48"/>
    </row>
    <row r="49" spans="1:5" ht="24" x14ac:dyDescent="0.25">
      <c r="A49" s="33" t="s">
        <v>66</v>
      </c>
      <c r="B49" s="11" t="s">
        <v>17</v>
      </c>
      <c r="C49" s="50" t="s">
        <v>105</v>
      </c>
      <c r="D49" s="35"/>
      <c r="E49" s="36"/>
    </row>
    <row r="50" spans="1:5" ht="24" x14ac:dyDescent="0.25">
      <c r="A50" s="24" t="s">
        <v>67</v>
      </c>
      <c r="B50" s="19" t="s">
        <v>15</v>
      </c>
      <c r="C50" s="22" t="s">
        <v>106</v>
      </c>
      <c r="D50" s="55">
        <v>0</v>
      </c>
      <c r="E50" s="38">
        <f>D50</f>
        <v>0</v>
      </c>
    </row>
    <row r="51" spans="1:5" ht="24" x14ac:dyDescent="0.25">
      <c r="A51" s="27" t="s">
        <v>68</v>
      </c>
      <c r="B51" s="13" t="s">
        <v>15</v>
      </c>
      <c r="C51" s="34" t="s">
        <v>107</v>
      </c>
      <c r="D51" s="56">
        <v>0</v>
      </c>
      <c r="E51" s="39">
        <f>D51</f>
        <v>0</v>
      </c>
    </row>
    <row r="52" spans="1:5" x14ac:dyDescent="0.25">
      <c r="A52" s="33" t="s">
        <v>69</v>
      </c>
      <c r="B52" s="11" t="s">
        <v>10</v>
      </c>
      <c r="C52" s="11" t="s">
        <v>70</v>
      </c>
      <c r="D52" s="35"/>
      <c r="E52" s="36"/>
    </row>
    <row r="53" spans="1:5" x14ac:dyDescent="0.25">
      <c r="A53" s="27" t="s">
        <v>71</v>
      </c>
      <c r="B53" s="13" t="s">
        <v>10</v>
      </c>
      <c r="C53" s="13" t="s">
        <v>20</v>
      </c>
      <c r="D53" s="56">
        <v>0</v>
      </c>
      <c r="E53" s="39">
        <f>2*D53</f>
        <v>0</v>
      </c>
    </row>
    <row r="54" spans="1:5" x14ac:dyDescent="0.25">
      <c r="A54" s="33" t="s">
        <v>72</v>
      </c>
      <c r="B54" s="11" t="s">
        <v>22</v>
      </c>
      <c r="C54" s="11" t="s">
        <v>73</v>
      </c>
      <c r="D54" s="35"/>
      <c r="E54" s="36"/>
    </row>
    <row r="55" spans="1:5" x14ac:dyDescent="0.25">
      <c r="A55" s="27" t="s">
        <v>74</v>
      </c>
      <c r="B55" s="13" t="s">
        <v>22</v>
      </c>
      <c r="C55" s="13" t="s">
        <v>20</v>
      </c>
      <c r="D55" s="56">
        <v>0</v>
      </c>
      <c r="E55" s="39">
        <f>4*D55</f>
        <v>0</v>
      </c>
    </row>
    <row r="56" spans="1:5" x14ac:dyDescent="0.25">
      <c r="A56" s="33" t="s">
        <v>75</v>
      </c>
      <c r="B56" s="11" t="s">
        <v>15</v>
      </c>
      <c r="C56" s="11" t="s">
        <v>73</v>
      </c>
      <c r="D56" s="35"/>
      <c r="E56" s="36"/>
    </row>
    <row r="57" spans="1:5" x14ac:dyDescent="0.25">
      <c r="A57" s="27" t="s">
        <v>76</v>
      </c>
      <c r="B57" s="13" t="s">
        <v>15</v>
      </c>
      <c r="C57" s="13" t="s">
        <v>20</v>
      </c>
      <c r="D57" s="56">
        <v>0</v>
      </c>
      <c r="E57" s="39">
        <f>D57</f>
        <v>0</v>
      </c>
    </row>
    <row r="58" spans="1:5" x14ac:dyDescent="0.25">
      <c r="A58" s="33" t="s">
        <v>77</v>
      </c>
      <c r="B58" s="11" t="s">
        <v>10</v>
      </c>
      <c r="C58" s="11" t="s">
        <v>78</v>
      </c>
      <c r="D58" s="35"/>
      <c r="E58" s="36"/>
    </row>
    <row r="59" spans="1:5" ht="24" x14ac:dyDescent="0.25">
      <c r="A59" s="24" t="s">
        <v>79</v>
      </c>
      <c r="B59" s="19" t="s">
        <v>15</v>
      </c>
      <c r="C59" s="22" t="s">
        <v>108</v>
      </c>
      <c r="D59" s="37"/>
      <c r="E59" s="38"/>
    </row>
    <row r="60" spans="1:5" ht="24" x14ac:dyDescent="0.25">
      <c r="A60" s="24" t="s">
        <v>80</v>
      </c>
      <c r="B60" s="19" t="s">
        <v>15</v>
      </c>
      <c r="C60" s="22" t="s">
        <v>101</v>
      </c>
      <c r="D60" s="55">
        <v>0</v>
      </c>
      <c r="E60" s="38">
        <f>D60</f>
        <v>0</v>
      </c>
    </row>
    <row r="61" spans="1:5" x14ac:dyDescent="0.25">
      <c r="A61" s="57" t="s">
        <v>81</v>
      </c>
      <c r="B61" s="11" t="s">
        <v>83</v>
      </c>
      <c r="C61" s="11" t="s">
        <v>84</v>
      </c>
      <c r="D61" s="35"/>
      <c r="E61" s="36"/>
    </row>
    <row r="62" spans="1:5" x14ac:dyDescent="0.25">
      <c r="A62" s="58" t="s">
        <v>82</v>
      </c>
      <c r="B62" s="19" t="s">
        <v>83</v>
      </c>
      <c r="C62" s="19" t="s">
        <v>20</v>
      </c>
      <c r="D62" s="55">
        <v>0</v>
      </c>
      <c r="E62" s="38">
        <f>5*D62</f>
        <v>0</v>
      </c>
    </row>
    <row r="63" spans="1:5" x14ac:dyDescent="0.25">
      <c r="A63" s="58" t="s">
        <v>85</v>
      </c>
      <c r="B63" s="19" t="s">
        <v>15</v>
      </c>
      <c r="C63" s="19" t="s">
        <v>87</v>
      </c>
      <c r="D63" s="55">
        <v>0</v>
      </c>
      <c r="E63" s="38">
        <f>D63</f>
        <v>0</v>
      </c>
    </row>
    <row r="64" spans="1:5" x14ac:dyDescent="0.25">
      <c r="A64" s="59" t="s">
        <v>8</v>
      </c>
      <c r="B64" s="13" t="s">
        <v>8</v>
      </c>
      <c r="C64" s="13" t="s">
        <v>88</v>
      </c>
      <c r="D64" s="51" t="s">
        <v>8</v>
      </c>
      <c r="E64" s="53" t="s">
        <v>8</v>
      </c>
    </row>
    <row r="65" spans="1:5" x14ac:dyDescent="0.25">
      <c r="A65" s="57" t="s">
        <v>86</v>
      </c>
      <c r="B65" s="11" t="s">
        <v>10</v>
      </c>
      <c r="C65" s="11" t="s">
        <v>90</v>
      </c>
      <c r="D65" s="35"/>
      <c r="E65" s="36"/>
    </row>
    <row r="66" spans="1:5" x14ac:dyDescent="0.25">
      <c r="A66" s="59" t="s">
        <v>89</v>
      </c>
      <c r="B66" s="13" t="s">
        <v>91</v>
      </c>
      <c r="C66" s="13" t="s">
        <v>92</v>
      </c>
      <c r="D66" s="56" t="s">
        <v>12</v>
      </c>
      <c r="E66" s="39" t="str">
        <f>D66</f>
        <v>0,00 €</v>
      </c>
    </row>
    <row r="67" spans="1:5" x14ac:dyDescent="0.25">
      <c r="A67" s="45" t="s">
        <v>8</v>
      </c>
      <c r="B67" s="10" t="s">
        <v>93</v>
      </c>
      <c r="C67" s="9" t="s">
        <v>8</v>
      </c>
      <c r="D67" s="54" t="s">
        <v>8</v>
      </c>
      <c r="E67" s="48">
        <f>E50+E51+E53+E55+E57+E60+E62+E63+E66</f>
        <v>0</v>
      </c>
    </row>
    <row r="68" spans="1:5" x14ac:dyDescent="0.25">
      <c r="A68" s="24" t="s">
        <v>8</v>
      </c>
      <c r="B68" s="21" t="s">
        <v>94</v>
      </c>
      <c r="C68" s="19" t="s">
        <v>8</v>
      </c>
      <c r="D68" s="40" t="s">
        <v>8</v>
      </c>
      <c r="E68" s="44">
        <f>E47+E67</f>
        <v>0</v>
      </c>
    </row>
    <row r="69" spans="1:5" x14ac:dyDescent="0.25">
      <c r="A69" s="24" t="s">
        <v>8</v>
      </c>
      <c r="B69" s="19" t="s">
        <v>95</v>
      </c>
      <c r="C69" s="19" t="s">
        <v>8</v>
      </c>
      <c r="D69" s="37" t="s">
        <v>96</v>
      </c>
      <c r="E69" s="38">
        <f>E68*0.19</f>
        <v>0</v>
      </c>
    </row>
    <row r="70" spans="1:5" x14ac:dyDescent="0.25">
      <c r="A70" s="27" t="s">
        <v>8</v>
      </c>
      <c r="B70" s="28" t="s">
        <v>97</v>
      </c>
      <c r="C70" s="13" t="s">
        <v>8</v>
      </c>
      <c r="D70" s="51" t="s">
        <v>8</v>
      </c>
      <c r="E70" s="52">
        <f>E68+E69</f>
        <v>0</v>
      </c>
    </row>
  </sheetData>
  <sheetProtection sheet="1" objects="1" scenarios="1"/>
  <mergeCells count="5">
    <mergeCell ref="B4:C4"/>
    <mergeCell ref="A38:E38"/>
    <mergeCell ref="A39:E39"/>
    <mergeCell ref="B48:C48"/>
    <mergeCell ref="B67:C67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Alber, Björn-Arne</dc:creator>
  <cp:keywords/>
  <dc:description/>
  <cp:lastModifiedBy>Alber, Björn-Arne</cp:lastModifiedBy>
  <dcterms:created xsi:type="dcterms:W3CDTF">2026-05-12T06:26:19Z</dcterms:created>
  <dcterms:modified xsi:type="dcterms:W3CDTF">2026-06-18T11:44:22Z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1D9941-81F0-471A-ADEE-4E74B49217ED}" pid="100">
    <vt:lpwstr>nscale::8ae891ea-75f9a350-0175-f9a37578-0002::eGOV$NOTSET$960464$2$NOTSET::0::srv23826.service.local::8444::nscaleDuerenP::1) eAkte - Stadt Düren - Produktivsystem</vt:lpwstr>
  </property>
</Properties>
</file>